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28695" windowHeight="12525"/>
  </bookViews>
  <sheets>
    <sheet name="Лист1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E7" i="1"/>
  <c r="E6"/>
  <c r="C6"/>
  <c r="D7"/>
  <c r="D6"/>
  <c r="F11"/>
  <c r="F10"/>
  <c r="E11"/>
  <c r="E10"/>
  <c r="D11"/>
  <c r="D10"/>
  <c r="C7"/>
</calcChain>
</file>

<file path=xl/sharedStrings.xml><?xml version="1.0" encoding="utf-8"?>
<sst xmlns="http://schemas.openxmlformats.org/spreadsheetml/2006/main" count="19" uniqueCount="11">
  <si>
    <t>Строка с GPS</t>
  </si>
  <si>
    <t>Широта:</t>
  </si>
  <si>
    <t>Долгота:</t>
  </si>
  <si>
    <t>Градусы</t>
  </si>
  <si>
    <t>Широты:</t>
  </si>
  <si>
    <t>Градусы и минуты</t>
  </si>
  <si>
    <t>Долготы:</t>
  </si>
  <si>
    <t>Из "принятого с GPS" в "Градусы и минуты"</t>
  </si>
  <si>
    <t>Из "принятого с GPS" в "Градусы, минуты и секунды"</t>
  </si>
  <si>
    <t>Минуты</t>
  </si>
  <si>
    <t>Секунды</t>
  </si>
</sst>
</file>

<file path=xl/styles.xml><?xml version="1.0" encoding="utf-8"?>
<styleSheet xmlns="http://schemas.openxmlformats.org/spreadsheetml/2006/main">
  <numFmts count="1">
    <numFmt numFmtId="166" formatCode="0.000000"/>
  </numFmts>
  <fonts count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/>
    </xf>
    <xf numFmtId="166" fontId="0" fillId="0" borderId="0" xfId="0" applyNumberFormat="1" applyAlignment="1">
      <alignment horizontal="center" vertical="center"/>
    </xf>
    <xf numFmtId="2" fontId="0" fillId="0" borderId="0" xfId="0" applyNumberFormat="1"/>
    <xf numFmtId="1" fontId="0" fillId="0" borderId="0" xfId="0" applyNumberFormat="1" applyAlignment="1">
      <alignment horizontal="center" vertical="center"/>
    </xf>
    <xf numFmtId="2" fontId="0" fillId="0" borderId="0" xfId="0" applyNumberFormat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5"/>
  <sheetViews>
    <sheetView tabSelected="1" workbookViewId="0">
      <selection activeCell="H9" sqref="H9"/>
    </sheetView>
  </sheetViews>
  <sheetFormatPr defaultRowHeight="15"/>
  <cols>
    <col min="1" max="1" width="17.7109375" bestFit="1" customWidth="1"/>
    <col min="2" max="2" width="9.42578125" bestFit="1" customWidth="1"/>
    <col min="3" max="3" width="25.5703125" customWidth="1"/>
    <col min="5" max="5" width="10.7109375" bestFit="1" customWidth="1"/>
  </cols>
  <sheetData>
    <row r="1" spans="1:6">
      <c r="A1" s="1" t="s">
        <v>0</v>
      </c>
      <c r="B1" s="1" t="s">
        <v>1</v>
      </c>
      <c r="C1" s="1">
        <v>5511.4237999999996</v>
      </c>
      <c r="D1" s="1"/>
      <c r="E1" s="1"/>
      <c r="F1" s="1"/>
    </row>
    <row r="2" spans="1:6">
      <c r="A2" s="1" t="s">
        <v>0</v>
      </c>
      <c r="B2" s="1" t="s">
        <v>2</v>
      </c>
      <c r="C2" s="1">
        <v>7323.0355</v>
      </c>
      <c r="D2" s="1"/>
      <c r="E2" s="1"/>
      <c r="F2" s="1"/>
    </row>
    <row r="3" spans="1:6">
      <c r="A3" s="1"/>
      <c r="B3" s="1"/>
      <c r="C3" s="1"/>
      <c r="D3" s="1"/>
      <c r="E3" s="1"/>
      <c r="F3" s="1"/>
    </row>
    <row r="4" spans="1:6">
      <c r="A4" s="1"/>
      <c r="B4" s="1"/>
      <c r="C4" s="1"/>
      <c r="D4" s="5"/>
      <c r="E4" s="1"/>
      <c r="F4" s="1"/>
    </row>
    <row r="5" spans="1:6">
      <c r="A5" s="2" t="s">
        <v>7</v>
      </c>
      <c r="B5" s="2"/>
      <c r="C5" s="2"/>
      <c r="D5" s="1" t="s">
        <v>3</v>
      </c>
      <c r="E5" s="1" t="s">
        <v>9</v>
      </c>
      <c r="F5" s="1"/>
    </row>
    <row r="6" spans="1:6">
      <c r="A6" s="1" t="s">
        <v>5</v>
      </c>
      <c r="B6" s="1" t="s">
        <v>4</v>
      </c>
      <c r="C6" s="3">
        <f>((INT(((C1*10000)/1000000))*1000000)+((((C1*10000)-(INT(((C1*10000)/1000000))*1000000))*10)/6))/1000000</f>
        <v>55.190396666666658</v>
      </c>
      <c r="D6" s="1">
        <f>INT(((C1*10000)/1000000))</f>
        <v>55</v>
      </c>
      <c r="E6" s="1">
        <f>ROUND(((((C1*10000)-(INT(((C1*10000)/1000000))*1000000))*10)/6),0)</f>
        <v>190397</v>
      </c>
      <c r="F6" s="1"/>
    </row>
    <row r="7" spans="1:6">
      <c r="A7" s="1" t="s">
        <v>5</v>
      </c>
      <c r="B7" s="1" t="s">
        <v>6</v>
      </c>
      <c r="C7" s="3">
        <f>((INT(((C2*10000)/1000000))*1000000)+((((C2*10000)-(INT(((C2*10000)/1000000))*1000000))*10)/6))/1000000</f>
        <v>73.383925000000005</v>
      </c>
      <c r="D7" s="1">
        <f>INT(((C2*10000)/1000000))</f>
        <v>73</v>
      </c>
      <c r="E7" s="1">
        <f>ROUND(((((C2*10000)-(INT(((C2*10000)/1000000))*1000000))*10)/6),0)</f>
        <v>383925</v>
      </c>
      <c r="F7" s="1"/>
    </row>
    <row r="8" spans="1:6">
      <c r="A8" s="1"/>
      <c r="B8" s="1"/>
      <c r="C8" s="1"/>
      <c r="D8" s="1"/>
      <c r="E8" s="1"/>
      <c r="F8" s="1"/>
    </row>
    <row r="9" spans="1:6">
      <c r="A9" s="2" t="s">
        <v>8</v>
      </c>
      <c r="B9" s="2"/>
      <c r="C9" s="2"/>
      <c r="D9" s="1" t="s">
        <v>3</v>
      </c>
      <c r="E9" s="1" t="s">
        <v>9</v>
      </c>
      <c r="F9" s="1" t="s">
        <v>10</v>
      </c>
    </row>
    <row r="10" spans="1:6">
      <c r="A10" s="1" t="s">
        <v>5</v>
      </c>
      <c r="B10" s="2" t="s">
        <v>4</v>
      </c>
      <c r="C10" s="2"/>
      <c r="D10" s="5">
        <f>INT(C1/100)</f>
        <v>55</v>
      </c>
      <c r="E10" s="5">
        <f>INT(C1)-(INT(C1/100)*100)</f>
        <v>11</v>
      </c>
      <c r="F10" s="6">
        <f>(((C1*10000)-(INT(C1)*10000))*60)/10000</f>
        <v>25.427999999955297</v>
      </c>
    </row>
    <row r="11" spans="1:6">
      <c r="A11" s="1" t="s">
        <v>5</v>
      </c>
      <c r="B11" s="2" t="s">
        <v>6</v>
      </c>
      <c r="C11" s="2"/>
      <c r="D11" s="5">
        <f>INT(C2/100)</f>
        <v>73</v>
      </c>
      <c r="E11" s="5">
        <f>INT(C2)-(INT(C2/100)*100)</f>
        <v>23</v>
      </c>
      <c r="F11" s="6">
        <f>(((C2*10000)-(INT(C2)*10000))*60)/10000</f>
        <v>2.13</v>
      </c>
    </row>
    <row r="13" spans="1:6">
      <c r="A13" s="2"/>
      <c r="B13" s="2"/>
      <c r="C13" s="2"/>
    </row>
    <row r="14" spans="1:6">
      <c r="A14" s="1"/>
      <c r="B14" s="1"/>
      <c r="C14" s="3"/>
      <c r="F14" s="4"/>
    </row>
    <row r="15" spans="1:6">
      <c r="A15" s="1"/>
      <c r="B15" s="1"/>
      <c r="C15" s="3"/>
      <c r="F15" s="4"/>
    </row>
  </sheetData>
  <mergeCells count="5">
    <mergeCell ref="A5:C5"/>
    <mergeCell ref="A9:C9"/>
    <mergeCell ref="B10:C10"/>
    <mergeCell ref="B11:C11"/>
    <mergeCell ref="A13:C13"/>
  </mergeCells>
  <pageMargins left="0.7" right="0.7" top="0.75" bottom="0.75" header="0.3" footer="0.3"/>
  <pageSetup paperSize="9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Dom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Валерий</dc:creator>
  <cp:lastModifiedBy>Валерий</cp:lastModifiedBy>
  <dcterms:created xsi:type="dcterms:W3CDTF">2013-06-15T06:11:47Z</dcterms:created>
  <dcterms:modified xsi:type="dcterms:W3CDTF">2013-06-15T07:04:31Z</dcterms:modified>
</cp:coreProperties>
</file>